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_ajb\"/>
    </mc:Choice>
  </mc:AlternateContent>
  <xr:revisionPtr revIDLastSave="0" documentId="13_ncr:1_{561BAD8D-1BB3-45F5-9104-11363A3EDCF0}" xr6:coauthVersionLast="47" xr6:coauthVersionMax="47" xr10:uidLastSave="{00000000-0000-0000-0000-000000000000}"/>
  <bookViews>
    <workbookView xWindow="-108" yWindow="-108" windowWidth="23256" windowHeight="12456" activeTab="3" xr2:uid="{11BC044C-BBFD-4513-B48D-CE3CA9DB8FDA}"/>
  </bookViews>
  <sheets>
    <sheet name="1 - month headers" sheetId="2" r:id="rId1"/>
    <sheet name="2 - Data table" sheetId="3" r:id="rId2"/>
    <sheet name="3 - League table" sheetId="4" r:id="rId3"/>
    <sheet name="4 - Filtering tables" sheetId="5" r:id="rId4"/>
    <sheet name="5 - Bonus musings" sheetId="6" r:id="rId5"/>
  </sheets>
  <definedNames>
    <definedName name="Date">#REF!</definedName>
    <definedName name="Name">#REF!</definedName>
    <definedName name="Names" localSheetId="4">'5 - Bonus musings'!$B$9:$B$16</definedName>
    <definedName name="Names">'4 - Filtering tables'!#REF!</definedName>
    <definedName name="NumberRows" localSheetId="4">'5 - Bonus musings'!$C$5</definedName>
    <definedName name="NumberRows">'4 - Filtering tables'!#REF!</definedName>
    <definedName name="Person">'4 - Filtering tables'!$B$6:$B$35</definedName>
    <definedName name="Players">'3 - League table'!$A$2:$A$9</definedName>
    <definedName name="Role">'4 - Filtering tables'!$C$6:$C$35</definedName>
    <definedName name="Roles" localSheetId="4">'5 - Bonus musings'!$C$9:$C$12</definedName>
    <definedName name="Roles">'4 - Filtering tables'!#REF!</definedName>
    <definedName name="StartDate" localSheetId="4">'5 - Bonus musings'!$C$6</definedName>
    <definedName name="StartDate">'4 - Filtering tables'!#REF!</definedName>
    <definedName name="VolDate">'4 - Filtering tables'!$D$6:$D$35</definedName>
    <definedName name="Volunteers">'4 - Filtering tables'!$B$6:$D$35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5" i="5" l="1" a="1"/>
  <c r="O5" i="5" s="1"/>
  <c r="J8" i="5" a="1"/>
  <c r="J8" i="5" s="1"/>
  <c r="G6" i="5" a="1"/>
  <c r="G6" i="5" s="1"/>
  <c r="F6" i="5" a="1"/>
  <c r="F6" i="5" s="1"/>
  <c r="G6" i="6" a="1"/>
  <c r="G6" i="6" s="1"/>
  <c r="F6" i="6" a="1"/>
  <c r="F6" i="6" s="1"/>
  <c r="J6" i="6" s="1" a="1"/>
  <c r="J6" i="6" s="1"/>
  <c r="E6" i="6" a="1"/>
  <c r="E6" i="6" s="1"/>
  <c r="C2" i="4" a="1"/>
  <c r="C2" i="4" s="1"/>
  <c r="D1" i="4" a="1"/>
  <c r="D1" i="4" s="1"/>
  <c r="D2" i="4" s="1" a="1"/>
  <c r="D2" i="4" s="1"/>
  <c r="C9" i="3" a="1"/>
  <c r="C9" i="3" s="1"/>
  <c r="B10" i="3" a="1"/>
  <c r="B10" i="3" s="1"/>
  <c r="B2" i="2" a="1"/>
  <c r="B2" i="2" s="1"/>
  <c r="B3" i="2" s="1" a="1"/>
  <c r="B3" i="2" s="1"/>
  <c r="M8" i="6" l="1" a="1"/>
  <c r="M8" i="6" s="1"/>
  <c r="I6" i="6" a="1"/>
  <c r="I6" i="6" s="1"/>
  <c r="C10" i="3" a="1"/>
  <c r="C10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<sst xmlns="http://schemas.openxmlformats.org/spreadsheetml/2006/main" count="121" uniqueCount="37">
  <si>
    <t>House price</t>
  </si>
  <si>
    <t>Deposit</t>
  </si>
  <si>
    <t>Number of years</t>
  </si>
  <si>
    <t>Name</t>
  </si>
  <si>
    <t>Role</t>
  </si>
  <si>
    <t>Date</t>
  </si>
  <si>
    <t>Timer</t>
  </si>
  <si>
    <t>Marshall</t>
  </si>
  <si>
    <t>Dates</t>
  </si>
  <si>
    <t>Year to start at</t>
  </si>
  <si>
    <t>Jump in years</t>
  </si>
  <si>
    <t>Rate to start at</t>
  </si>
  <si>
    <t>Jump in rates</t>
  </si>
  <si>
    <t>Number of rates</t>
  </si>
  <si>
    <t>Janet</t>
  </si>
  <si>
    <t>George</t>
  </si>
  <si>
    <t>Barbara</t>
  </si>
  <si>
    <t>Jack</t>
  </si>
  <si>
    <t>Scamper</t>
  </si>
  <si>
    <t>Peter</t>
  </si>
  <si>
    <t>Colin</t>
  </si>
  <si>
    <t>Pam</t>
  </si>
  <si>
    <t>Players</t>
  </si>
  <si>
    <t>Names</t>
  </si>
  <si>
    <t>Roles</t>
  </si>
  <si>
    <t>Scanner</t>
  </si>
  <si>
    <t>Tokens</t>
  </si>
  <si>
    <t>No. rows</t>
  </si>
  <si>
    <t>Start date</t>
  </si>
  <si>
    <t>Unique names</t>
  </si>
  <si>
    <t>Unique roles</t>
  </si>
  <si>
    <t>Test data inputs</t>
  </si>
  <si>
    <t>Test data</t>
  </si>
  <si>
    <t>Unique lists</t>
  </si>
  <si>
    <t>Lookup system</t>
  </si>
  <si>
    <t>Person</t>
  </si>
  <si>
    <t>VolDate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</si>
</sst>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dd/mm/yy"/>
    <numFmt numFmtId="169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10" fontId="0" fillId="0" borderId="0" xfId="1" applyNumberFormat="1" applyFont="1"/>
    <xf numFmtId="0" fontId="0" fillId="0" borderId="0" xfId="0" applyAlignment="1">
      <alignment horizontal="center"/>
    </xf>
    <xf numFmtId="16" fontId="0" fillId="0" borderId="0" xfId="0" applyNumberFormat="1"/>
    <xf numFmtId="166" fontId="0" fillId="0" borderId="0" xfId="0" applyNumberFormat="1" applyAlignment="1">
      <alignment horizontal="center"/>
    </xf>
    <xf numFmtId="169" fontId="0" fillId="2" borderId="1" xfId="2" applyNumberFormat="1" applyFont="1" applyFill="1" applyBorder="1"/>
    <xf numFmtId="0" fontId="0" fillId="2" borderId="1" xfId="0" applyFill="1" applyBorder="1"/>
    <xf numFmtId="10" fontId="0" fillId="2" borderId="1" xfId="0" applyNumberFormat="1" applyFill="1" applyBorder="1"/>
    <xf numFmtId="0" fontId="0" fillId="0" borderId="0" xfId="0" applyAlignment="1">
      <alignment horizontal="right" indent="1"/>
    </xf>
    <xf numFmtId="0" fontId="2" fillId="2" borderId="0" xfId="0" applyFont="1" applyFill="1"/>
    <xf numFmtId="0" fontId="0" fillId="3" borderId="0" xfId="0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3" borderId="0" xfId="0" applyFill="1" applyAlignment="1">
      <alignment horizontal="center"/>
    </xf>
    <xf numFmtId="0" fontId="3" fillId="6" borderId="0" xfId="0" applyFont="1" applyFill="1"/>
    <xf numFmtId="0" fontId="0" fillId="5" borderId="1" xfId="0" applyFill="1" applyBorder="1"/>
    <xf numFmtId="14" fontId="0" fillId="5" borderId="1" xfId="0" applyNumberFormat="1" applyFill="1" applyBorder="1"/>
    <xf numFmtId="0" fontId="3" fillId="7" borderId="0" xfId="0" applyFont="1" applyFill="1" applyAlignment="1">
      <alignment horizontal="center"/>
    </xf>
    <xf numFmtId="0" fontId="0" fillId="4" borderId="1" xfId="0" applyFill="1" applyBorder="1" applyAlignment="1">
      <alignment horizontal="center"/>
    </xf>
    <xf numFmtId="0" fontId="3" fillId="6" borderId="0" xfId="0" applyFont="1" applyFill="1" applyAlignment="1">
      <alignment horizontal="right"/>
    </xf>
    <xf numFmtId="16" fontId="0" fillId="0" borderId="0" xfId="0" applyNumberFormat="1" applyAlignment="1">
      <alignment horizontal="right"/>
    </xf>
    <xf numFmtId="0" fontId="0" fillId="4" borderId="0" xfId="0" applyFill="1"/>
    <xf numFmtId="16" fontId="0" fillId="8" borderId="0" xfId="0" applyNumberFormat="1" applyFill="1" applyAlignment="1">
      <alignment horizontal="right"/>
    </xf>
    <xf numFmtId="0" fontId="0" fillId="8" borderId="0" xfId="0" applyFill="1" applyAlignment="1">
      <alignment horizontal="right"/>
    </xf>
  </cellXfs>
  <cellStyles count="3">
    <cellStyle name="Comma" xfId="2" builtinId="3"/>
    <cellStyle name="Normal" xfId="0" builtinId="0"/>
    <cellStyle name="Percent" xfId="1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D9EB2-A693-433C-B9AC-4B38976E496F}">
  <dimension ref="B2:M3"/>
  <sheetViews>
    <sheetView workbookViewId="0">
      <selection activeCell="B3" sqref="B3"/>
    </sheetView>
  </sheetViews>
  <sheetFormatPr defaultRowHeight="14.4" x14ac:dyDescent="0.3"/>
  <cols>
    <col min="1" max="1" width="3.6640625" customWidth="1"/>
    <col min="2" max="13" width="8.44140625" customWidth="1"/>
    <col min="14" max="14" width="11.21875" customWidth="1"/>
  </cols>
  <sheetData>
    <row r="2" spans="2:13" x14ac:dyDescent="0.3">
      <c r="B2" s="6" cm="1">
        <f t="array" aca="1" ref="B2:M2" ca="1">EOMONTH(TODAY(),_xlfn.SEQUENCE(1,12,0,1))</f>
        <v>44834</v>
      </c>
      <c r="C2" s="6">
        <f ca="1"/>
        <v>44865</v>
      </c>
      <c r="D2" s="6">
        <f ca="1"/>
        <v>44895</v>
      </c>
      <c r="E2" s="6">
        <f ca="1"/>
        <v>44926</v>
      </c>
      <c r="F2" s="6">
        <f ca="1"/>
        <v>44957</v>
      </c>
      <c r="G2" s="6">
        <f ca="1"/>
        <v>44985</v>
      </c>
      <c r="H2" s="6">
        <f ca="1"/>
        <v>45016</v>
      </c>
      <c r="I2" s="6">
        <f ca="1"/>
        <v>45046</v>
      </c>
      <c r="J2" s="6">
        <f ca="1"/>
        <v>45077</v>
      </c>
      <c r="K2" s="6">
        <f ca="1"/>
        <v>45107</v>
      </c>
      <c r="L2" s="6">
        <f ca="1"/>
        <v>45138</v>
      </c>
      <c r="M2" s="6">
        <f ca="1"/>
        <v>45169</v>
      </c>
    </row>
    <row r="3" spans="2:13" x14ac:dyDescent="0.3">
      <c r="B3" s="4" t="str" cm="1">
        <f t="array" aca="1" ref="B3:M3" ca="1">TEXT(_xlfn.ANCHORARRAY(B2),"mmm")</f>
        <v>Sep</v>
      </c>
      <c r="C3" s="4" t="str">
        <f ca="1"/>
        <v>Oct</v>
      </c>
      <c r="D3" s="4" t="str">
        <f ca="1"/>
        <v>Nov</v>
      </c>
      <c r="E3" s="4" t="str">
        <f ca="1"/>
        <v>Dec</v>
      </c>
      <c r="F3" s="4" t="str">
        <f ca="1"/>
        <v>Jan</v>
      </c>
      <c r="G3" s="4" t="str">
        <f ca="1"/>
        <v>Feb</v>
      </c>
      <c r="H3" s="4" t="str">
        <f ca="1"/>
        <v>Mar</v>
      </c>
      <c r="I3" s="4" t="str">
        <f ca="1"/>
        <v>Apr</v>
      </c>
      <c r="J3" s="4" t="str">
        <f ca="1"/>
        <v>May</v>
      </c>
      <c r="K3" s="4" t="str">
        <f ca="1"/>
        <v>Jun</v>
      </c>
      <c r="L3" s="4" t="str">
        <f ca="1"/>
        <v>Jul</v>
      </c>
      <c r="M3" s="4" t="str">
        <f ca="1"/>
        <v>Aug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1DEE8-C1B0-4867-8EC0-85146569D80F}">
  <dimension ref="B2:L17"/>
  <sheetViews>
    <sheetView topLeftCell="A7" workbookViewId="0">
      <selection activeCell="C10" sqref="C10"/>
    </sheetView>
  </sheetViews>
  <sheetFormatPr defaultRowHeight="14.4" x14ac:dyDescent="0.3"/>
  <cols>
    <col min="2" max="2" width="8.33203125" customWidth="1"/>
    <col min="3" max="3" width="12.33203125" bestFit="1" customWidth="1"/>
    <col min="5" max="5" width="14.44140625" bestFit="1" customWidth="1"/>
  </cols>
  <sheetData>
    <row r="2" spans="2:12" x14ac:dyDescent="0.3">
      <c r="B2" s="10" t="s">
        <v>0</v>
      </c>
      <c r="C2" s="7">
        <v>400000</v>
      </c>
    </row>
    <row r="3" spans="2:12" x14ac:dyDescent="0.3">
      <c r="B3" s="10" t="s">
        <v>1</v>
      </c>
      <c r="C3" s="7">
        <v>100000</v>
      </c>
    </row>
    <row r="4" spans="2:12" x14ac:dyDescent="0.3">
      <c r="B4" s="10"/>
    </row>
    <row r="5" spans="2:12" x14ac:dyDescent="0.3">
      <c r="B5" s="10" t="s">
        <v>9</v>
      </c>
      <c r="C5" s="8">
        <v>10</v>
      </c>
      <c r="E5" t="s">
        <v>11</v>
      </c>
      <c r="F5" s="9">
        <v>0.03</v>
      </c>
    </row>
    <row r="6" spans="2:12" x14ac:dyDescent="0.3">
      <c r="B6" s="10" t="s">
        <v>10</v>
      </c>
      <c r="C6" s="8">
        <v>5</v>
      </c>
      <c r="E6" t="s">
        <v>12</v>
      </c>
      <c r="F6" s="9">
        <v>0.01</v>
      </c>
    </row>
    <row r="7" spans="2:12" x14ac:dyDescent="0.3">
      <c r="B7" s="10" t="s">
        <v>2</v>
      </c>
      <c r="C7" s="8">
        <v>4</v>
      </c>
      <c r="E7" t="s">
        <v>13</v>
      </c>
      <c r="F7" s="8">
        <v>6</v>
      </c>
    </row>
    <row r="9" spans="2:12" x14ac:dyDescent="0.3">
      <c r="B9" s="2"/>
      <c r="C9" s="2" cm="1">
        <f t="array" ref="C9:F9">_xlfn.SEQUENCE(1,C7,C5,C6)</f>
        <v>10</v>
      </c>
      <c r="D9" s="2">
        <v>15</v>
      </c>
      <c r="E9" s="2">
        <v>20</v>
      </c>
      <c r="F9" s="2">
        <v>25</v>
      </c>
      <c r="G9" s="2"/>
      <c r="H9" s="2"/>
      <c r="I9" s="2"/>
      <c r="J9" s="2"/>
      <c r="K9" s="2"/>
      <c r="L9" s="2"/>
    </row>
    <row r="10" spans="2:12" x14ac:dyDescent="0.3">
      <c r="B10" s="3" cm="1">
        <f t="array" ref="B10:B15">_xlfn.SEQUENCE(F7,1,F5,F6)</f>
        <v>0.03</v>
      </c>
      <c r="C10" s="2" cm="1">
        <f t="array" ref="C10:F15">-PMT(_xlfn.ANCHORARRAY(B10),_xlfn.ANCHORARRAY(C9),C2-C3)/12</f>
        <v>2930.7626651289897</v>
      </c>
      <c r="D10" s="2">
        <v>2094.1645115572005</v>
      </c>
      <c r="E10" s="2">
        <v>1680.3926899214782</v>
      </c>
      <c r="F10" s="2">
        <v>1435.6967759781946</v>
      </c>
      <c r="G10" s="2"/>
      <c r="H10" s="2"/>
      <c r="I10" s="2"/>
      <c r="J10" s="2"/>
      <c r="K10" s="2"/>
      <c r="L10" s="2"/>
    </row>
    <row r="11" spans="2:12" x14ac:dyDescent="0.3">
      <c r="B11" s="3">
        <v>0.04</v>
      </c>
      <c r="C11" s="2">
        <v>3082.2736082534134</v>
      </c>
      <c r="D11" s="2">
        <v>2248.52750927433</v>
      </c>
      <c r="E11" s="2">
        <v>1839.5437582157222</v>
      </c>
      <c r="F11" s="2">
        <v>1600.2990696613651</v>
      </c>
      <c r="G11" s="2"/>
      <c r="H11" s="2"/>
      <c r="I11" s="2"/>
      <c r="J11" s="2"/>
      <c r="K11" s="2"/>
      <c r="L11" s="2"/>
    </row>
    <row r="12" spans="2:12" x14ac:dyDescent="0.3">
      <c r="B12" s="3">
        <v>0.05</v>
      </c>
      <c r="C12" s="2">
        <v>3237.6143741364162</v>
      </c>
      <c r="D12" s="2">
        <v>2408.5571902311094</v>
      </c>
      <c r="E12" s="2">
        <v>2006.0646797672828</v>
      </c>
      <c r="F12" s="2">
        <v>1773.8114324807405</v>
      </c>
      <c r="G12" s="2"/>
      <c r="H12" s="2"/>
      <c r="I12" s="2"/>
      <c r="J12" s="2"/>
      <c r="K12" s="2"/>
      <c r="L12" s="2"/>
    </row>
    <row r="13" spans="2:12" x14ac:dyDescent="0.3">
      <c r="B13" s="3">
        <v>6.0000000000000005E-2</v>
      </c>
      <c r="C13" s="2">
        <v>3396.6989555095965</v>
      </c>
      <c r="D13" s="2">
        <v>2574.0690988828178</v>
      </c>
      <c r="E13" s="2">
        <v>2179.6139244212864</v>
      </c>
      <c r="F13" s="2">
        <v>1955.6679553068498</v>
      </c>
      <c r="G13" s="2"/>
      <c r="H13" s="2"/>
      <c r="I13" s="2"/>
      <c r="J13" s="2"/>
      <c r="K13" s="2"/>
      <c r="L13" s="2"/>
    </row>
    <row r="14" spans="2:12" x14ac:dyDescent="0.3">
      <c r="B14" s="3">
        <v>7.0000000000000007E-2</v>
      </c>
      <c r="C14" s="2">
        <v>3559.4375681841188</v>
      </c>
      <c r="D14" s="2">
        <v>2744.8656175251635</v>
      </c>
      <c r="E14" s="2">
        <v>2359.8231435813923</v>
      </c>
      <c r="F14" s="2">
        <v>2145.2629305166406</v>
      </c>
      <c r="G14" s="2"/>
      <c r="H14" s="2"/>
      <c r="I14" s="2"/>
      <c r="J14" s="2"/>
      <c r="K14" s="2"/>
      <c r="L14" s="2"/>
    </row>
    <row r="15" spans="2:12" x14ac:dyDescent="0.3">
      <c r="B15" s="3">
        <v>0.08</v>
      </c>
      <c r="C15" s="2">
        <v>3725.7372174268853</v>
      </c>
      <c r="D15" s="2">
        <v>2920.7386234005007</v>
      </c>
      <c r="E15" s="2">
        <v>2546.3052205787653</v>
      </c>
      <c r="F15" s="2">
        <v>2341.9694762992035</v>
      </c>
      <c r="G15" s="2"/>
      <c r="H15" s="2"/>
      <c r="I15" s="2"/>
      <c r="J15" s="2"/>
      <c r="K15" s="2"/>
      <c r="L15" s="2"/>
    </row>
    <row r="16" spans="2:12" x14ac:dyDescent="0.3"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x14ac:dyDescent="0.3"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</row>
  </sheetData>
  <conditionalFormatting sqref="C10:F15">
    <cfRule type="cellIs" dxfId="1" priority="1" operator="greaterThan">
      <formula>2000</formula>
    </cfRule>
    <cfRule type="cellIs" dxfId="0" priority="2" operator="lessThan">
      <formula>2000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9ECA-2C63-4EB9-AB0E-344E5263C46B}">
  <dimension ref="A1:K9"/>
  <sheetViews>
    <sheetView workbookViewId="0">
      <selection activeCell="A2" sqref="A2:A9"/>
    </sheetView>
  </sheetViews>
  <sheetFormatPr defaultRowHeight="14.4" x14ac:dyDescent="0.3"/>
  <cols>
    <col min="2" max="2" width="6.21875" customWidth="1"/>
    <col min="4" max="11" width="7.21875" customWidth="1"/>
  </cols>
  <sheetData>
    <row r="1" spans="1:11" x14ac:dyDescent="0.3">
      <c r="A1" s="11" t="s">
        <v>22</v>
      </c>
      <c r="D1" s="15" t="str" cm="1">
        <f t="array" ref="D1:K1">TRANSPOSE(_xlfn._xlws.SORT(Players))</f>
        <v>Barbara</v>
      </c>
      <c r="E1" s="15" t="str">
        <v>Colin</v>
      </c>
      <c r="F1" s="15" t="str">
        <v>George</v>
      </c>
      <c r="G1" s="15" t="str">
        <v>Jack</v>
      </c>
      <c r="H1" s="15" t="str">
        <v>Janet</v>
      </c>
      <c r="I1" s="15" t="str">
        <v>Pam</v>
      </c>
      <c r="J1" s="15" t="str">
        <v>Peter</v>
      </c>
      <c r="K1" s="15" t="str">
        <v>Scamper</v>
      </c>
    </row>
    <row r="2" spans="1:11" x14ac:dyDescent="0.3">
      <c r="A2" s="14" t="s">
        <v>14</v>
      </c>
      <c r="C2" s="12" t="str" cm="1">
        <f t="array" ref="C2:C9">_xlfn._xlws.SORT(Players)</f>
        <v>Barbara</v>
      </c>
      <c r="D2" s="13" t="str" cm="1">
        <f t="array" ref="D2:K9">IF(_xlfn.ANCHORARRAY(D1)=_xlfn.ANCHORARRAY(C2),"X","")</f>
        <v>X</v>
      </c>
      <c r="E2" s="13" t="str">
        <v/>
      </c>
      <c r="F2" s="13" t="str">
        <v/>
      </c>
      <c r="G2" s="13" t="str">
        <v/>
      </c>
      <c r="H2" s="13" t="str">
        <v/>
      </c>
      <c r="I2" s="13" t="str">
        <v/>
      </c>
      <c r="J2" s="13" t="str">
        <v/>
      </c>
      <c r="K2" s="13" t="str">
        <v/>
      </c>
    </row>
    <row r="3" spans="1:11" x14ac:dyDescent="0.3">
      <c r="A3" s="14" t="s">
        <v>15</v>
      </c>
      <c r="C3" s="12" t="str">
        <v>Colin</v>
      </c>
      <c r="D3" s="13" t="str">
        <v/>
      </c>
      <c r="E3" s="13" t="str">
        <v>X</v>
      </c>
      <c r="F3" s="13" t="str">
        <v/>
      </c>
      <c r="G3" s="13" t="str">
        <v/>
      </c>
      <c r="H3" s="13" t="str">
        <v/>
      </c>
      <c r="I3" s="13" t="str">
        <v/>
      </c>
      <c r="J3" s="13" t="str">
        <v/>
      </c>
      <c r="K3" s="13" t="str">
        <v/>
      </c>
    </row>
    <row r="4" spans="1:11" x14ac:dyDescent="0.3">
      <c r="A4" s="14" t="s">
        <v>16</v>
      </c>
      <c r="C4" s="12" t="str">
        <v>George</v>
      </c>
      <c r="D4" s="13" t="str">
        <v/>
      </c>
      <c r="E4" s="13" t="str">
        <v/>
      </c>
      <c r="F4" s="13" t="str">
        <v>X</v>
      </c>
      <c r="G4" s="13" t="str">
        <v/>
      </c>
      <c r="H4" s="13" t="str">
        <v/>
      </c>
      <c r="I4" s="13" t="str">
        <v/>
      </c>
      <c r="J4" s="13" t="str">
        <v/>
      </c>
      <c r="K4" s="13" t="str">
        <v/>
      </c>
    </row>
    <row r="5" spans="1:11" x14ac:dyDescent="0.3">
      <c r="A5" s="14" t="s">
        <v>17</v>
      </c>
      <c r="C5" s="12" t="str">
        <v>Jack</v>
      </c>
      <c r="D5" s="13" t="str">
        <v/>
      </c>
      <c r="E5" s="13" t="str">
        <v/>
      </c>
      <c r="F5" s="13" t="str">
        <v/>
      </c>
      <c r="G5" s="13" t="str">
        <v>X</v>
      </c>
      <c r="H5" s="13" t="str">
        <v/>
      </c>
      <c r="I5" s="13" t="str">
        <v/>
      </c>
      <c r="J5" s="13" t="str">
        <v/>
      </c>
      <c r="K5" s="13" t="str">
        <v/>
      </c>
    </row>
    <row r="6" spans="1:11" x14ac:dyDescent="0.3">
      <c r="A6" s="14" t="s">
        <v>18</v>
      </c>
      <c r="C6" s="12" t="str">
        <v>Janet</v>
      </c>
      <c r="D6" s="13" t="str">
        <v/>
      </c>
      <c r="E6" s="13" t="str">
        <v/>
      </c>
      <c r="F6" s="13" t="str">
        <v/>
      </c>
      <c r="G6" s="13" t="str">
        <v/>
      </c>
      <c r="H6" s="13" t="str">
        <v>X</v>
      </c>
      <c r="I6" s="13" t="str">
        <v/>
      </c>
      <c r="J6" s="13" t="str">
        <v/>
      </c>
      <c r="K6" s="13" t="str">
        <v/>
      </c>
    </row>
    <row r="7" spans="1:11" x14ac:dyDescent="0.3">
      <c r="A7" s="14" t="s">
        <v>19</v>
      </c>
      <c r="C7" s="12" t="str">
        <v>Pam</v>
      </c>
      <c r="D7" s="13" t="str">
        <v/>
      </c>
      <c r="E7" s="13" t="str">
        <v/>
      </c>
      <c r="F7" s="13" t="str">
        <v/>
      </c>
      <c r="G7" s="13" t="str">
        <v/>
      </c>
      <c r="H7" s="13" t="str">
        <v/>
      </c>
      <c r="I7" s="13" t="str">
        <v>X</v>
      </c>
      <c r="J7" s="13" t="str">
        <v/>
      </c>
      <c r="K7" s="13" t="str">
        <v/>
      </c>
    </row>
    <row r="8" spans="1:11" x14ac:dyDescent="0.3">
      <c r="A8" s="14" t="s">
        <v>20</v>
      </c>
      <c r="C8" s="12" t="str">
        <v>Peter</v>
      </c>
      <c r="D8" s="13" t="str">
        <v/>
      </c>
      <c r="E8" s="13" t="str">
        <v/>
      </c>
      <c r="F8" s="13" t="str">
        <v/>
      </c>
      <c r="G8" s="13" t="str">
        <v/>
      </c>
      <c r="H8" s="13" t="str">
        <v/>
      </c>
      <c r="I8" s="13" t="str">
        <v/>
      </c>
      <c r="J8" s="13" t="str">
        <v>X</v>
      </c>
      <c r="K8" s="13" t="str">
        <v/>
      </c>
    </row>
    <row r="9" spans="1:11" x14ac:dyDescent="0.3">
      <c r="A9" s="14" t="s">
        <v>21</v>
      </c>
      <c r="C9" s="12" t="str">
        <v>Scamper</v>
      </c>
      <c r="D9" s="13" t="str">
        <v/>
      </c>
      <c r="E9" s="13" t="str">
        <v/>
      </c>
      <c r="F9" s="13" t="str">
        <v/>
      </c>
      <c r="G9" s="13" t="str">
        <v/>
      </c>
      <c r="H9" s="13" t="str">
        <v/>
      </c>
      <c r="I9" s="13" t="str">
        <v/>
      </c>
      <c r="J9" s="13" t="str">
        <v/>
      </c>
      <c r="K9" s="13" t="str">
        <v>X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56C1-AAD7-4791-8F77-2C00D3A059C2}">
  <dimension ref="B2:O35"/>
  <sheetViews>
    <sheetView tabSelected="1" zoomScaleNormal="100" workbookViewId="0">
      <selection activeCell="O11" sqref="O11"/>
    </sheetView>
  </sheetViews>
  <sheetFormatPr defaultRowHeight="14.4" x14ac:dyDescent="0.3"/>
  <cols>
    <col min="1" max="1" width="4.109375" customWidth="1"/>
    <col min="4" max="4" width="9.6640625" style="1" bestFit="1" customWidth="1"/>
    <col min="5" max="5" width="3.6640625" customWidth="1"/>
    <col min="6" max="6" width="12.5546875" customWidth="1"/>
    <col min="7" max="7" width="11.21875" customWidth="1"/>
    <col min="8" max="8" width="3.33203125" customWidth="1"/>
    <col min="15" max="15" width="68.6640625" bestFit="1" customWidth="1"/>
  </cols>
  <sheetData>
    <row r="2" spans="2:15" x14ac:dyDescent="0.3">
      <c r="B2" s="19" t="s">
        <v>32</v>
      </c>
      <c r="C2" s="19"/>
      <c r="D2" s="19"/>
      <c r="F2" s="19" t="s">
        <v>33</v>
      </c>
      <c r="G2" s="19"/>
      <c r="I2" s="19" t="s">
        <v>34</v>
      </c>
      <c r="J2" s="19"/>
    </row>
    <row r="5" spans="2:15" x14ac:dyDescent="0.3">
      <c r="B5" s="16" t="s">
        <v>35</v>
      </c>
      <c r="C5" s="16" t="s">
        <v>4</v>
      </c>
      <c r="D5" s="21" t="s">
        <v>36</v>
      </c>
      <c r="F5" s="16" t="s">
        <v>29</v>
      </c>
      <c r="G5" s="16" t="s">
        <v>30</v>
      </c>
      <c r="I5" t="s">
        <v>3</v>
      </c>
      <c r="J5" s="20" t="s">
        <v>18</v>
      </c>
      <c r="N5" t="s">
        <v>8</v>
      </c>
      <c r="O5" s="20" t="str" cm="1">
        <f t="array" ref="O5">_xlfn.TEXTJOIN(", ",TRUE,TEXT(INDEX(_xlfn.ANCHORARRAY(J8),,3),"dddd dd mmmm yyyy"))</f>
        <v>Wednesday 20 April 2022, Friday 01 July 2022, Thursday 01 December 2022</v>
      </c>
    </row>
    <row r="6" spans="2:15" x14ac:dyDescent="0.3">
      <c r="B6" s="23" t="s">
        <v>19</v>
      </c>
      <c r="C6" s="12" t="s">
        <v>25</v>
      </c>
      <c r="D6" s="24">
        <v>44846.585110042819</v>
      </c>
      <c r="F6" t="str" cm="1">
        <f t="array" ref="F6:F12">_xlfn._xlws.SORT(_xlfn.UNIQUE(Person))</f>
        <v>Barbara</v>
      </c>
      <c r="G6" t="str" cm="1">
        <f t="array" ref="G6:G8">_xlfn._xlws.SORT(_xlfn.UNIQUE(Role))</f>
        <v>Marshall</v>
      </c>
      <c r="I6" t="s">
        <v>4</v>
      </c>
      <c r="J6" s="20" t="s">
        <v>7</v>
      </c>
    </row>
    <row r="7" spans="2:15" x14ac:dyDescent="0.3">
      <c r="B7" s="23" t="s">
        <v>16</v>
      </c>
      <c r="C7" s="12" t="s">
        <v>25</v>
      </c>
      <c r="D7" s="24">
        <v>44844.849605537609</v>
      </c>
      <c r="F7" t="str">
        <v>Colin</v>
      </c>
      <c r="G7" t="str">
        <v>Scanner</v>
      </c>
    </row>
    <row r="8" spans="2:15" x14ac:dyDescent="0.3">
      <c r="B8" s="23" t="s">
        <v>14</v>
      </c>
      <c r="C8" s="12" t="s">
        <v>25</v>
      </c>
      <c r="D8" s="24">
        <v>44819.052159817897</v>
      </c>
      <c r="F8" t="str">
        <v>George</v>
      </c>
      <c r="G8" t="str">
        <v>Timer</v>
      </c>
      <c r="I8" t="s">
        <v>8</v>
      </c>
      <c r="J8" t="str" cm="1">
        <f t="array" ref="J8:L10">_xlfn._xlws.SORT(_xlfn._xlws.FILTER(Volunteers,(Person=J5)*(Role=J6),"No people with this name and role"),3)</f>
        <v>Scamper</v>
      </c>
      <c r="K8" t="str">
        <v>Marshall</v>
      </c>
      <c r="L8" s="22">
        <v>44671.285390262026</v>
      </c>
    </row>
    <row r="9" spans="2:15" x14ac:dyDescent="0.3">
      <c r="B9" s="23" t="s">
        <v>18</v>
      </c>
      <c r="C9" s="12" t="s">
        <v>6</v>
      </c>
      <c r="D9" s="24">
        <v>44623.88198779698</v>
      </c>
      <c r="F9" t="str">
        <v>Jack</v>
      </c>
      <c r="J9" t="str">
        <v>Scamper</v>
      </c>
      <c r="K9" t="str">
        <v>Marshall</v>
      </c>
      <c r="L9" s="22">
        <v>44743.396086337409</v>
      </c>
    </row>
    <row r="10" spans="2:15" x14ac:dyDescent="0.3">
      <c r="B10" s="23" t="s">
        <v>19</v>
      </c>
      <c r="C10" s="12" t="s">
        <v>6</v>
      </c>
      <c r="D10" s="24">
        <v>44759.635384019799</v>
      </c>
      <c r="F10" t="str">
        <v>Janet</v>
      </c>
      <c r="J10" t="str">
        <v>Scamper</v>
      </c>
      <c r="K10" t="str">
        <v>Marshall</v>
      </c>
      <c r="L10" s="22">
        <v>44896.357728444214</v>
      </c>
    </row>
    <row r="11" spans="2:15" x14ac:dyDescent="0.3">
      <c r="B11" s="23" t="s">
        <v>17</v>
      </c>
      <c r="C11" s="12" t="s">
        <v>6</v>
      </c>
      <c r="D11" s="24">
        <v>44817.271420979712</v>
      </c>
      <c r="F11" t="str">
        <v>Peter</v>
      </c>
    </row>
    <row r="12" spans="2:15" x14ac:dyDescent="0.3">
      <c r="B12" s="23" t="s">
        <v>18</v>
      </c>
      <c r="C12" s="12" t="s">
        <v>7</v>
      </c>
      <c r="D12" s="24">
        <v>44671.285390262026</v>
      </c>
      <c r="F12" t="str">
        <v>Scamper</v>
      </c>
    </row>
    <row r="13" spans="2:15" x14ac:dyDescent="0.3">
      <c r="B13" s="23" t="s">
        <v>18</v>
      </c>
      <c r="C13" s="12" t="s">
        <v>7</v>
      </c>
      <c r="D13" s="24">
        <v>44896.357728444214</v>
      </c>
    </row>
    <row r="14" spans="2:15" x14ac:dyDescent="0.3">
      <c r="B14" s="23" t="s">
        <v>19</v>
      </c>
      <c r="C14" s="12" t="s">
        <v>7</v>
      </c>
      <c r="D14" s="24">
        <v>44648.19102600823</v>
      </c>
    </row>
    <row r="15" spans="2:15" x14ac:dyDescent="0.3">
      <c r="B15" s="23" t="s">
        <v>18</v>
      </c>
      <c r="C15" s="12" t="s">
        <v>7</v>
      </c>
      <c r="D15" s="24">
        <v>44743.396086337409</v>
      </c>
    </row>
    <row r="16" spans="2:15" x14ac:dyDescent="0.3">
      <c r="B16" s="23" t="s">
        <v>15</v>
      </c>
      <c r="C16" s="12" t="s">
        <v>25</v>
      </c>
      <c r="D16" s="24">
        <v>44622.279217501622</v>
      </c>
    </row>
    <row r="17" spans="2:4" x14ac:dyDescent="0.3">
      <c r="B17" s="23" t="s">
        <v>15</v>
      </c>
      <c r="C17" s="12" t="s">
        <v>25</v>
      </c>
      <c r="D17" s="24">
        <v>44789.036730351421</v>
      </c>
    </row>
    <row r="18" spans="2:4" x14ac:dyDescent="0.3">
      <c r="B18" s="23" t="s">
        <v>14</v>
      </c>
      <c r="C18" s="12" t="s">
        <v>25</v>
      </c>
      <c r="D18" s="24">
        <v>44792.974055289378</v>
      </c>
    </row>
    <row r="19" spans="2:4" x14ac:dyDescent="0.3">
      <c r="B19" s="23" t="s">
        <v>20</v>
      </c>
      <c r="C19" s="12" t="s">
        <v>25</v>
      </c>
      <c r="D19" s="24">
        <v>44697.7516137805</v>
      </c>
    </row>
    <row r="20" spans="2:4" x14ac:dyDescent="0.3">
      <c r="B20" s="23" t="s">
        <v>20</v>
      </c>
      <c r="C20" s="12" t="s">
        <v>25</v>
      </c>
      <c r="D20" s="24">
        <v>44755.948358188143</v>
      </c>
    </row>
    <row r="21" spans="2:4" x14ac:dyDescent="0.3">
      <c r="B21" s="23" t="s">
        <v>19</v>
      </c>
      <c r="C21" s="12" t="s">
        <v>25</v>
      </c>
      <c r="D21" s="24">
        <v>44740.635750549198</v>
      </c>
    </row>
    <row r="22" spans="2:4" x14ac:dyDescent="0.3">
      <c r="B22" s="23" t="s">
        <v>18</v>
      </c>
      <c r="C22" s="12" t="s">
        <v>25</v>
      </c>
      <c r="D22" s="24">
        <v>44625.615545644367</v>
      </c>
    </row>
    <row r="23" spans="2:4" x14ac:dyDescent="0.3">
      <c r="B23" s="23" t="s">
        <v>14</v>
      </c>
      <c r="C23" s="12" t="s">
        <v>6</v>
      </c>
      <c r="D23" s="24">
        <v>44805.689685399113</v>
      </c>
    </row>
    <row r="24" spans="2:4" x14ac:dyDescent="0.3">
      <c r="B24" s="23" t="s">
        <v>16</v>
      </c>
      <c r="C24" s="12" t="s">
        <v>6</v>
      </c>
      <c r="D24" s="24">
        <v>44594.969252007708</v>
      </c>
    </row>
    <row r="25" spans="2:4" x14ac:dyDescent="0.3">
      <c r="B25" s="23" t="s">
        <v>20</v>
      </c>
      <c r="C25" s="12" t="s">
        <v>6</v>
      </c>
      <c r="D25" s="24">
        <v>44680.825704899915</v>
      </c>
    </row>
    <row r="26" spans="2:4" x14ac:dyDescent="0.3">
      <c r="B26" s="23" t="s">
        <v>15</v>
      </c>
      <c r="C26" s="12" t="s">
        <v>7</v>
      </c>
      <c r="D26" s="24">
        <v>44749.581688945284</v>
      </c>
    </row>
    <row r="27" spans="2:4" x14ac:dyDescent="0.3">
      <c r="B27" s="23" t="s">
        <v>17</v>
      </c>
      <c r="C27" s="12" t="s">
        <v>7</v>
      </c>
      <c r="D27" s="24">
        <v>44866.579693931992</v>
      </c>
    </row>
    <row r="28" spans="2:4" x14ac:dyDescent="0.3">
      <c r="B28" s="23" t="s">
        <v>15</v>
      </c>
      <c r="C28" s="12" t="s">
        <v>7</v>
      </c>
      <c r="D28" s="24">
        <v>44568.743307122022</v>
      </c>
    </row>
    <row r="29" spans="2:4" x14ac:dyDescent="0.3">
      <c r="B29" s="23" t="s">
        <v>14</v>
      </c>
      <c r="C29" s="12" t="s">
        <v>7</v>
      </c>
      <c r="D29" s="24">
        <v>44615.932616800295</v>
      </c>
    </row>
    <row r="30" spans="2:4" x14ac:dyDescent="0.3">
      <c r="B30" s="23" t="s">
        <v>20</v>
      </c>
      <c r="C30" s="12" t="s">
        <v>7</v>
      </c>
      <c r="D30" s="25">
        <v>44583.040578532127</v>
      </c>
    </row>
    <row r="31" spans="2:4" x14ac:dyDescent="0.3">
      <c r="B31" s="23" t="s">
        <v>17</v>
      </c>
      <c r="C31" s="12" t="s">
        <v>25</v>
      </c>
      <c r="D31" s="25">
        <v>44688.177038264796</v>
      </c>
    </row>
    <row r="32" spans="2:4" x14ac:dyDescent="0.3">
      <c r="B32" s="23" t="s">
        <v>20</v>
      </c>
      <c r="C32" s="12" t="s">
        <v>6</v>
      </c>
      <c r="D32" s="25">
        <v>44722.858262562855</v>
      </c>
    </row>
    <row r="33" spans="2:4" x14ac:dyDescent="0.3">
      <c r="B33" s="23" t="s">
        <v>17</v>
      </c>
      <c r="C33" s="12" t="s">
        <v>6</v>
      </c>
      <c r="D33" s="25">
        <v>44714.187610594781</v>
      </c>
    </row>
    <row r="34" spans="2:4" x14ac:dyDescent="0.3">
      <c r="B34" s="23" t="s">
        <v>17</v>
      </c>
      <c r="C34" s="12" t="s">
        <v>6</v>
      </c>
      <c r="D34" s="25">
        <v>44828.723430743281</v>
      </c>
    </row>
    <row r="35" spans="2:4" x14ac:dyDescent="0.3">
      <c r="B35" s="23" t="s">
        <v>17</v>
      </c>
      <c r="C35" s="12" t="s">
        <v>25</v>
      </c>
      <c r="D35" s="25">
        <v>44758.884873868294</v>
      </c>
    </row>
  </sheetData>
  <mergeCells count="3">
    <mergeCell ref="B2:D2"/>
    <mergeCell ref="F2:G2"/>
    <mergeCell ref="I2:J2"/>
  </mergeCells>
  <dataValidations disablePrompts="1" count="2">
    <dataValidation type="list" allowBlank="1" showInputMessage="1" showErrorMessage="1" sqref="J6" xr:uid="{51DE526D-2F8B-4694-9630-465492CE23FA}">
      <formula1>_xlfn.ANCHORARRAY(G6)</formula1>
    </dataValidation>
    <dataValidation type="list" allowBlank="1" showInputMessage="1" showErrorMessage="1" sqref="J5" xr:uid="{1A37C6D2-8F7C-4DE0-9D82-4D374FE6F6D2}">
      <formula1>_xlfn.ANCHORARRAY(F6)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5B9D-C736-47FC-A39B-89FFB0A6341B}">
  <dimension ref="B2:O35"/>
  <sheetViews>
    <sheetView workbookViewId="0">
      <selection activeCell="I22" sqref="I22"/>
    </sheetView>
  </sheetViews>
  <sheetFormatPr defaultRowHeight="14.4" x14ac:dyDescent="0.3"/>
  <cols>
    <col min="1" max="1" width="4.109375" customWidth="1"/>
    <col min="3" max="3" width="10.5546875" bestFit="1" customWidth="1"/>
    <col min="7" max="7" width="9.6640625" bestFit="1" customWidth="1"/>
    <col min="9" max="9" width="12.5546875" bestFit="1" customWidth="1"/>
    <col min="10" max="10" width="11.21875" bestFit="1" customWidth="1"/>
  </cols>
  <sheetData>
    <row r="2" spans="2:15" x14ac:dyDescent="0.3">
      <c r="B2" s="19" t="s">
        <v>31</v>
      </c>
      <c r="C2" s="19"/>
      <c r="E2" s="19" t="s">
        <v>32</v>
      </c>
      <c r="F2" s="19"/>
      <c r="G2" s="19"/>
      <c r="I2" s="19" t="s">
        <v>33</v>
      </c>
      <c r="J2" s="19"/>
      <c r="L2" s="19" t="s">
        <v>34</v>
      </c>
      <c r="M2" s="19"/>
    </row>
    <row r="5" spans="2:15" x14ac:dyDescent="0.3">
      <c r="B5" s="16" t="s">
        <v>27</v>
      </c>
      <c r="C5" s="17">
        <v>30</v>
      </c>
      <c r="E5" s="16" t="s">
        <v>3</v>
      </c>
      <c r="F5" s="16" t="s">
        <v>4</v>
      </c>
      <c r="G5" s="16" t="s">
        <v>5</v>
      </c>
      <c r="I5" s="16" t="s">
        <v>29</v>
      </c>
      <c r="J5" s="16" t="s">
        <v>30</v>
      </c>
      <c r="L5" t="s">
        <v>3</v>
      </c>
      <c r="M5" s="20" t="s">
        <v>15</v>
      </c>
    </row>
    <row r="6" spans="2:15" x14ac:dyDescent="0.3">
      <c r="B6" s="16" t="s">
        <v>28</v>
      </c>
      <c r="C6" s="18">
        <v>44562</v>
      </c>
      <c r="E6" t="str" cm="1">
        <f t="array" aca="1" ref="E6:E35" ca="1">INDEX(Names,_xlfn.RANDARRAY(NumberRows,1,1,COUNTA(Names)))</f>
        <v>Jack</v>
      </c>
      <c r="F6" t="str" cm="1">
        <f t="array" aca="1" ref="F6:F35" ca="1">INDEX(Roles,_xlfn.RANDARRAY(NumberRows,1,1,COUNTA(Roles)))</f>
        <v>Marshall</v>
      </c>
      <c r="G6" s="5" cm="1">
        <f t="array" aca="1" ref="G6:G35" ca="1">StartDate+_xlfn.RANDARRAY(NumberRows,1,0,364)</f>
        <v>44729.671929287892</v>
      </c>
      <c r="I6" t="str" cm="1">
        <f t="array" aca="1" ref="I6:I12" ca="1">_xlfn._xlws.SORT(_xlfn.UNIQUE(_xlfn.ANCHORARRAY(E6)))</f>
        <v>Barbara</v>
      </c>
      <c r="J6" t="str" cm="1">
        <f t="array" aca="1" ref="J6:J8" ca="1">_xlfn._xlws.SORT(_xlfn.UNIQUE(_xlfn.ANCHORARRAY(F6)))</f>
        <v>Marshall</v>
      </c>
      <c r="L6" t="s">
        <v>4</v>
      </c>
      <c r="M6" s="20" t="s">
        <v>6</v>
      </c>
    </row>
    <row r="7" spans="2:15" x14ac:dyDescent="0.3">
      <c r="E7" t="str">
        <f ca="1"/>
        <v>Jack</v>
      </c>
      <c r="F7" t="str">
        <f ca="1"/>
        <v>Marshall</v>
      </c>
      <c r="G7" s="5">
        <f ca="1"/>
        <v>44864.997387027361</v>
      </c>
      <c r="I7" t="str">
        <f ca="1"/>
        <v>Colin</v>
      </c>
      <c r="J7" t="str">
        <f ca="1"/>
        <v>Scanner</v>
      </c>
    </row>
    <row r="8" spans="2:15" x14ac:dyDescent="0.3">
      <c r="B8" s="16" t="s">
        <v>23</v>
      </c>
      <c r="C8" s="16" t="s">
        <v>24</v>
      </c>
      <c r="E8" t="str">
        <f ca="1"/>
        <v>Scamper</v>
      </c>
      <c r="F8" t="str">
        <f ca="1"/>
        <v>Marshall</v>
      </c>
      <c r="G8" s="5">
        <f ca="1"/>
        <v>44753.178586422146</v>
      </c>
      <c r="I8" t="str">
        <f ca="1"/>
        <v>George</v>
      </c>
      <c r="J8" t="str">
        <f ca="1"/>
        <v>Timer</v>
      </c>
      <c r="L8" t="s">
        <v>8</v>
      </c>
      <c r="M8" t="str" cm="1">
        <f t="array" aca="1" ref="M8:O9" ca="1">_xlfn._xlws.FILTER(E6:G35,(_xlfn.ANCHORARRAY(E6)=M5),"No people with this name and role")</f>
        <v>George</v>
      </c>
      <c r="N8" t="str">
        <f ca="1"/>
        <v>Marshall</v>
      </c>
      <c r="O8">
        <f ca="1"/>
        <v>44623.889243315905</v>
      </c>
    </row>
    <row r="9" spans="2:15" x14ac:dyDescent="0.3">
      <c r="B9" s="14" t="s">
        <v>14</v>
      </c>
      <c r="C9" s="14" t="s">
        <v>6</v>
      </c>
      <c r="E9" t="str">
        <f ca="1"/>
        <v>Peter</v>
      </c>
      <c r="F9" t="str">
        <f ca="1"/>
        <v>Marshall</v>
      </c>
      <c r="G9" s="5">
        <f ca="1"/>
        <v>44639.570210346465</v>
      </c>
      <c r="I9" t="str">
        <f ca="1"/>
        <v>Jack</v>
      </c>
      <c r="M9" t="str">
        <f ca="1"/>
        <v>George</v>
      </c>
      <c r="N9" t="str">
        <f ca="1"/>
        <v>Marshall</v>
      </c>
      <c r="O9">
        <f ca="1"/>
        <v>44564.509800991065</v>
      </c>
    </row>
    <row r="10" spans="2:15" x14ac:dyDescent="0.3">
      <c r="B10" s="14" t="s">
        <v>15</v>
      </c>
      <c r="C10" s="14" t="s">
        <v>7</v>
      </c>
      <c r="E10" t="str">
        <f ca="1"/>
        <v>Peter</v>
      </c>
      <c r="F10" t="str">
        <f ca="1"/>
        <v>Marshall</v>
      </c>
      <c r="G10" s="5">
        <f ca="1"/>
        <v>44740.401920545402</v>
      </c>
      <c r="I10" t="str">
        <f ca="1"/>
        <v>Janet</v>
      </c>
    </row>
    <row r="11" spans="2:15" x14ac:dyDescent="0.3">
      <c r="B11" s="14" t="s">
        <v>16</v>
      </c>
      <c r="C11" s="14" t="s">
        <v>25</v>
      </c>
      <c r="E11" t="str">
        <f ca="1"/>
        <v>Scamper</v>
      </c>
      <c r="F11" t="str">
        <f ca="1"/>
        <v>Scanner</v>
      </c>
      <c r="G11" s="5">
        <f ca="1"/>
        <v>44891.33494051062</v>
      </c>
      <c r="I11" t="str">
        <f ca="1"/>
        <v>Peter</v>
      </c>
    </row>
    <row r="12" spans="2:15" x14ac:dyDescent="0.3">
      <c r="B12" s="14" t="s">
        <v>17</v>
      </c>
      <c r="C12" s="14" t="s">
        <v>26</v>
      </c>
      <c r="E12" t="str">
        <f ca="1"/>
        <v>Barbara</v>
      </c>
      <c r="F12" t="str">
        <f ca="1"/>
        <v>Timer</v>
      </c>
      <c r="G12" s="5">
        <f ca="1"/>
        <v>44650.601915895953</v>
      </c>
      <c r="I12" t="str">
        <f ca="1"/>
        <v>Scamper</v>
      </c>
    </row>
    <row r="13" spans="2:15" x14ac:dyDescent="0.3">
      <c r="B13" s="14" t="s">
        <v>18</v>
      </c>
      <c r="E13" t="str">
        <f ca="1"/>
        <v>Jack</v>
      </c>
      <c r="F13" t="str">
        <f ca="1"/>
        <v>Marshall</v>
      </c>
      <c r="G13" s="5">
        <f ca="1"/>
        <v>44632.128149281198</v>
      </c>
    </row>
    <row r="14" spans="2:15" x14ac:dyDescent="0.3">
      <c r="B14" s="14" t="s">
        <v>19</v>
      </c>
      <c r="E14" t="str">
        <f ca="1"/>
        <v>Colin</v>
      </c>
      <c r="F14" t="str">
        <f ca="1"/>
        <v>Scanner</v>
      </c>
      <c r="G14" s="5">
        <f ca="1"/>
        <v>44731.489662548076</v>
      </c>
    </row>
    <row r="15" spans="2:15" x14ac:dyDescent="0.3">
      <c r="B15" s="14" t="s">
        <v>20</v>
      </c>
      <c r="E15" t="str">
        <f ca="1"/>
        <v>Scamper</v>
      </c>
      <c r="F15" t="str">
        <f ca="1"/>
        <v>Timer</v>
      </c>
      <c r="G15" s="5">
        <f ca="1"/>
        <v>44822.981830249693</v>
      </c>
    </row>
    <row r="16" spans="2:15" x14ac:dyDescent="0.3">
      <c r="B16" s="14" t="s">
        <v>21</v>
      </c>
      <c r="E16" t="str">
        <f ca="1"/>
        <v>Scamper</v>
      </c>
      <c r="F16" t="str">
        <f ca="1"/>
        <v>Marshall</v>
      </c>
      <c r="G16" s="5">
        <f ca="1"/>
        <v>44740.350875858574</v>
      </c>
    </row>
    <row r="17" spans="5:7" x14ac:dyDescent="0.3">
      <c r="E17" t="str">
        <f ca="1"/>
        <v>Colin</v>
      </c>
      <c r="F17" t="str">
        <f ca="1"/>
        <v>Scanner</v>
      </c>
      <c r="G17" s="5">
        <f ca="1"/>
        <v>44811.40215608733</v>
      </c>
    </row>
    <row r="18" spans="5:7" x14ac:dyDescent="0.3">
      <c r="E18" t="str">
        <f ca="1"/>
        <v>Jack</v>
      </c>
      <c r="F18" t="str">
        <f ca="1"/>
        <v>Marshall</v>
      </c>
      <c r="G18" s="5">
        <f ca="1"/>
        <v>44664.846174872917</v>
      </c>
    </row>
    <row r="19" spans="5:7" x14ac:dyDescent="0.3">
      <c r="E19" t="str">
        <f ca="1"/>
        <v>Colin</v>
      </c>
      <c r="F19" t="str">
        <f ca="1"/>
        <v>Timer</v>
      </c>
      <c r="G19" s="5">
        <f ca="1"/>
        <v>44832.822457845577</v>
      </c>
    </row>
    <row r="20" spans="5:7" x14ac:dyDescent="0.3">
      <c r="E20" t="str">
        <f ca="1"/>
        <v>George</v>
      </c>
      <c r="F20" t="str">
        <f ca="1"/>
        <v>Marshall</v>
      </c>
      <c r="G20" s="5">
        <f ca="1"/>
        <v>44623.889243315905</v>
      </c>
    </row>
    <row r="21" spans="5:7" x14ac:dyDescent="0.3">
      <c r="E21" t="str">
        <f ca="1"/>
        <v>Jack</v>
      </c>
      <c r="F21" t="str">
        <f ca="1"/>
        <v>Scanner</v>
      </c>
      <c r="G21" s="5">
        <f ca="1"/>
        <v>44684.261165205317</v>
      </c>
    </row>
    <row r="22" spans="5:7" x14ac:dyDescent="0.3">
      <c r="E22" t="str">
        <f ca="1"/>
        <v>Jack</v>
      </c>
      <c r="F22" t="str">
        <f ca="1"/>
        <v>Timer</v>
      </c>
      <c r="G22" s="5">
        <f ca="1"/>
        <v>44808.659911114701</v>
      </c>
    </row>
    <row r="23" spans="5:7" x14ac:dyDescent="0.3">
      <c r="E23" t="str">
        <f ca="1"/>
        <v>Janet</v>
      </c>
      <c r="F23" t="str">
        <f ca="1"/>
        <v>Scanner</v>
      </c>
      <c r="G23" s="5">
        <f ca="1"/>
        <v>44719.478798001284</v>
      </c>
    </row>
    <row r="24" spans="5:7" x14ac:dyDescent="0.3">
      <c r="E24" t="str">
        <f ca="1"/>
        <v>Jack</v>
      </c>
      <c r="F24" t="str">
        <f ca="1"/>
        <v>Timer</v>
      </c>
      <c r="G24" s="5">
        <f ca="1"/>
        <v>44889.766356746142</v>
      </c>
    </row>
    <row r="25" spans="5:7" x14ac:dyDescent="0.3">
      <c r="E25" t="str">
        <f ca="1"/>
        <v>Colin</v>
      </c>
      <c r="F25" t="str">
        <f ca="1"/>
        <v>Marshall</v>
      </c>
      <c r="G25" s="5">
        <f ca="1"/>
        <v>44754.470141609396</v>
      </c>
    </row>
    <row r="26" spans="5:7" x14ac:dyDescent="0.3">
      <c r="E26" t="str">
        <f ca="1"/>
        <v>Jack</v>
      </c>
      <c r="F26" t="str">
        <f ca="1"/>
        <v>Scanner</v>
      </c>
      <c r="G26" s="5">
        <f ca="1"/>
        <v>44739.158814797411</v>
      </c>
    </row>
    <row r="27" spans="5:7" x14ac:dyDescent="0.3">
      <c r="E27" t="str">
        <f ca="1"/>
        <v>Barbara</v>
      </c>
      <c r="F27" t="str">
        <f ca="1"/>
        <v>Scanner</v>
      </c>
      <c r="G27" s="5">
        <f ca="1"/>
        <v>44730.541734934843</v>
      </c>
    </row>
    <row r="28" spans="5:7" x14ac:dyDescent="0.3">
      <c r="E28" t="str">
        <f ca="1"/>
        <v>George</v>
      </c>
      <c r="F28" t="str">
        <f ca="1"/>
        <v>Marshall</v>
      </c>
      <c r="G28" s="5">
        <f ca="1"/>
        <v>44564.509800991065</v>
      </c>
    </row>
    <row r="29" spans="5:7" x14ac:dyDescent="0.3">
      <c r="E29" t="str">
        <f ca="1"/>
        <v>Colin</v>
      </c>
      <c r="F29" t="str">
        <f ca="1"/>
        <v>Scanner</v>
      </c>
      <c r="G29" s="5">
        <f ca="1"/>
        <v>44824.261216711959</v>
      </c>
    </row>
    <row r="30" spans="5:7" x14ac:dyDescent="0.3">
      <c r="E30" t="str">
        <f ca="1"/>
        <v>Peter</v>
      </c>
      <c r="F30" t="str">
        <f ca="1"/>
        <v>Timer</v>
      </c>
      <c r="G30">
        <f ca="1"/>
        <v>44635.223064663936</v>
      </c>
    </row>
    <row r="31" spans="5:7" x14ac:dyDescent="0.3">
      <c r="E31" t="str">
        <f ca="1"/>
        <v>Peter</v>
      </c>
      <c r="F31" t="str">
        <f ca="1"/>
        <v>Scanner</v>
      </c>
      <c r="G31">
        <f ca="1"/>
        <v>44694.260402719723</v>
      </c>
    </row>
    <row r="32" spans="5:7" x14ac:dyDescent="0.3">
      <c r="E32" t="str">
        <f ca="1"/>
        <v>Janet</v>
      </c>
      <c r="F32" t="str">
        <f ca="1"/>
        <v>Timer</v>
      </c>
      <c r="G32">
        <f ca="1"/>
        <v>44864.115575539188</v>
      </c>
    </row>
    <row r="33" spans="5:7" x14ac:dyDescent="0.3">
      <c r="E33" t="str">
        <f ca="1"/>
        <v>Colin</v>
      </c>
      <c r="F33" t="str">
        <f ca="1"/>
        <v>Timer</v>
      </c>
      <c r="G33">
        <f ca="1"/>
        <v>44848.696447099996</v>
      </c>
    </row>
    <row r="34" spans="5:7" x14ac:dyDescent="0.3">
      <c r="E34" t="str">
        <f ca="1"/>
        <v>Colin</v>
      </c>
      <c r="F34" t="str">
        <f ca="1"/>
        <v>Scanner</v>
      </c>
      <c r="G34">
        <f ca="1"/>
        <v>44696.055170684398</v>
      </c>
    </row>
    <row r="35" spans="5:7" x14ac:dyDescent="0.3">
      <c r="E35" t="str">
        <f ca="1"/>
        <v>Jack</v>
      </c>
      <c r="F35" t="str">
        <f ca="1"/>
        <v>Marshall</v>
      </c>
      <c r="G35">
        <f ca="1"/>
        <v>44699.202912447276</v>
      </c>
    </row>
  </sheetData>
  <mergeCells count="4">
    <mergeCell ref="B2:C2"/>
    <mergeCell ref="E2:G2"/>
    <mergeCell ref="I2:J2"/>
    <mergeCell ref="L2:M2"/>
  </mergeCells>
  <dataValidations count="2">
    <dataValidation type="list" allowBlank="1" showInputMessage="1" showErrorMessage="1" sqref="M5" xr:uid="{B848BE21-FC6E-4DEC-A265-45B268279A62}">
      <formula1>_xlfn.ANCHORARRAY(I6)</formula1>
    </dataValidation>
    <dataValidation type="list" allowBlank="1" showInputMessage="1" showErrorMessage="1" sqref="M6" xr:uid="{C17B362B-83CA-47F7-94D6-0E6B2D12089A}">
      <formula1>_xlfn.ANCHORARRAY(J6)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1 - month headers</vt:lpstr>
      <vt:lpstr>2 - Data table</vt:lpstr>
      <vt:lpstr>3 - League table</vt:lpstr>
      <vt:lpstr>4 - Filtering tables</vt:lpstr>
      <vt:lpstr>5 - Bonus musings</vt:lpstr>
      <vt:lpstr>'5 - Bonus musings'!Names</vt:lpstr>
      <vt:lpstr>'5 - Bonus musings'!NumberRows</vt:lpstr>
      <vt:lpstr>Person</vt:lpstr>
      <vt:lpstr>Players</vt:lpstr>
      <vt:lpstr>Role</vt:lpstr>
      <vt:lpstr>'5 - Bonus musings'!Roles</vt:lpstr>
      <vt:lpstr>'5 - Bonus musings'!StartDate</vt:lpstr>
      <vt:lpstr>VolDate</vt:lpstr>
      <vt:lpstr>Volunteers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2022-09-02T10:15:42Z</dcterms:created>
  <dcterms:modified xsi:type="dcterms:W3CDTF">2022-09-02T12:57:27Z</dcterms:modified>
</cp:coreProperties>
</file>